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oxiangyong\Desktop\result\result 7\"/>
    </mc:Choice>
  </mc:AlternateContent>
  <xr:revisionPtr revIDLastSave="0" documentId="13_ncr:1_{83892692-1E8C-4CA7-A247-6CF0D1C71F60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原始数据" sheetId="1" r:id="rId1"/>
    <sheet name="Sheet1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2" l="1"/>
  <c r="D20" i="2"/>
  <c r="E20" i="2"/>
  <c r="F20" i="2"/>
  <c r="G20" i="2"/>
  <c r="H20" i="2"/>
  <c r="I20" i="2"/>
  <c r="J20" i="2"/>
  <c r="C19" i="2"/>
  <c r="D19" i="2"/>
  <c r="E19" i="2"/>
  <c r="F19" i="2"/>
  <c r="G19" i="2"/>
  <c r="H19" i="2"/>
  <c r="I19" i="2"/>
  <c r="J19" i="2"/>
  <c r="C18" i="2"/>
  <c r="D18" i="2"/>
  <c r="E18" i="2"/>
  <c r="F18" i="2"/>
  <c r="G18" i="2"/>
  <c r="H18" i="2"/>
  <c r="I18" i="2"/>
  <c r="J18" i="2"/>
  <c r="C17" i="2"/>
  <c r="D17" i="2"/>
  <c r="E17" i="2"/>
  <c r="F17" i="2"/>
  <c r="G17" i="2"/>
  <c r="H17" i="2"/>
  <c r="I17" i="2"/>
  <c r="J17" i="2"/>
  <c r="C16" i="2"/>
  <c r="D16" i="2"/>
  <c r="E16" i="2"/>
  <c r="F16" i="2"/>
  <c r="G16" i="2"/>
  <c r="H16" i="2"/>
  <c r="I16" i="2"/>
  <c r="J16" i="2"/>
  <c r="B20" i="2"/>
  <c r="B19" i="2"/>
  <c r="B18" i="2"/>
  <c r="B17" i="2"/>
  <c r="B16" i="2"/>
  <c r="B15" i="2"/>
  <c r="C15" i="2"/>
  <c r="D15" i="2"/>
  <c r="E15" i="2"/>
  <c r="F15" i="2"/>
  <c r="G15" i="2"/>
  <c r="H15" i="2"/>
  <c r="I15" i="2"/>
  <c r="J15" i="2"/>
  <c r="K15" i="1"/>
  <c r="L15" i="1"/>
  <c r="M15" i="1"/>
  <c r="N15" i="1"/>
  <c r="M14" i="1" l="1"/>
  <c r="N14" i="1"/>
  <c r="L14" i="1"/>
  <c r="M11" i="1"/>
  <c r="M12" i="1" s="1"/>
  <c r="N11" i="1"/>
  <c r="N12" i="1" s="1"/>
  <c r="J14" i="1" l="1"/>
  <c r="W15" i="1"/>
  <c r="X15" i="1"/>
  <c r="Y15" i="1"/>
  <c r="V14" i="1"/>
  <c r="W14" i="1"/>
  <c r="X14" i="1"/>
  <c r="Y14" i="1"/>
  <c r="V11" i="1"/>
  <c r="V12" i="1" s="1"/>
  <c r="W11" i="1"/>
  <c r="W12" i="1" s="1"/>
  <c r="X11" i="1"/>
  <c r="X12" i="1" s="1"/>
  <c r="Y11" i="1"/>
  <c r="Y12" i="1" s="1"/>
  <c r="J11" i="1"/>
  <c r="J12" i="1" s="1"/>
  <c r="J13" i="1" s="1"/>
  <c r="K11" i="1"/>
  <c r="K12" i="1" s="1"/>
  <c r="L11" i="1"/>
  <c r="L12" i="1" s="1"/>
  <c r="F15" i="1"/>
  <c r="F14" i="1"/>
  <c r="K14" i="1"/>
  <c r="C11" i="1"/>
  <c r="C12" i="1" s="1"/>
  <c r="D11" i="1"/>
  <c r="D12" i="1" s="1"/>
  <c r="E11" i="1"/>
  <c r="E12" i="1" s="1"/>
  <c r="F11" i="1"/>
  <c r="F12" i="1" s="1"/>
  <c r="C14" i="1"/>
  <c r="D14" i="1"/>
  <c r="E14" i="1"/>
  <c r="B14" i="1"/>
  <c r="U14" i="1"/>
  <c r="D15" i="1"/>
  <c r="E15" i="1"/>
  <c r="C15" i="1"/>
  <c r="B11" i="1"/>
  <c r="B12" i="1" s="1"/>
  <c r="V15" i="1"/>
  <c r="U11" i="1"/>
  <c r="U12" i="1" s="1"/>
  <c r="U13" i="1" s="1"/>
  <c r="K13" i="1" l="1"/>
  <c r="N13" i="1"/>
  <c r="L13" i="1"/>
  <c r="M13" i="1"/>
  <c r="X13" i="1"/>
  <c r="D13" i="1"/>
  <c r="W13" i="1"/>
  <c r="V13" i="1"/>
  <c r="Y13" i="1"/>
  <c r="E13" i="1"/>
  <c r="F13" i="1"/>
  <c r="C13" i="1"/>
  <c r="B13" i="1"/>
</calcChain>
</file>

<file path=xl/sharedStrings.xml><?xml version="1.0" encoding="utf-8"?>
<sst xmlns="http://schemas.openxmlformats.org/spreadsheetml/2006/main" count="39" uniqueCount="27">
  <si>
    <t>ttest</t>
  </si>
  <si>
    <t>Average</t>
    <phoneticPr fontId="1" type="noConversion"/>
  </si>
  <si>
    <r>
      <rPr>
        <sz val="12"/>
        <rFont val="宋体"/>
        <family val="3"/>
        <charset val="134"/>
      </rPr>
      <t>本底</t>
    </r>
  </si>
  <si>
    <r>
      <rPr>
        <sz val="12"/>
        <rFont val="宋体"/>
        <family val="3"/>
        <charset val="134"/>
      </rPr>
      <t>去本底</t>
    </r>
  </si>
  <si>
    <r>
      <rPr>
        <sz val="12"/>
        <rFont val="宋体"/>
        <family val="3"/>
        <charset val="134"/>
      </rPr>
      <t>存活率</t>
    </r>
  </si>
  <si>
    <t>STDEV</t>
    <phoneticPr fontId="1" type="noConversion"/>
  </si>
  <si>
    <t>Con</t>
    <phoneticPr fontId="1" type="noConversion"/>
  </si>
  <si>
    <t>48h</t>
    <phoneticPr fontId="1" type="noConversion"/>
  </si>
  <si>
    <t>24h</t>
    <phoneticPr fontId="1" type="noConversion"/>
  </si>
  <si>
    <t>72h</t>
    <phoneticPr fontId="1" type="noConversion"/>
  </si>
  <si>
    <t>miR-NC</t>
  </si>
  <si>
    <t>miR-424-5p mimic</t>
  </si>
  <si>
    <t>inhibtor NC</t>
  </si>
  <si>
    <t>miR-154-5p inhibitor</t>
  </si>
  <si>
    <t>miR-NC</t>
    <phoneticPr fontId="1" type="noConversion"/>
  </si>
  <si>
    <t>miR-424-5p mimic</t>
    <phoneticPr fontId="1" type="noConversion"/>
  </si>
  <si>
    <t>miR-154-5p inhibitor</t>
    <phoneticPr fontId="1" type="noConversion"/>
  </si>
  <si>
    <t>control</t>
    <phoneticPr fontId="1" type="noConversion"/>
  </si>
  <si>
    <t>miR-154-5p inhibitor NC</t>
    <phoneticPr fontId="1" type="noConversion"/>
  </si>
  <si>
    <r>
      <t>miR-15b-5p mimic</t>
    </r>
    <r>
      <rPr>
        <sz val="10"/>
        <color theme="1"/>
        <rFont val="Times New Roman"/>
        <family val="1"/>
      </rPr>
      <t>+pCDH-BTG2</t>
    </r>
    <phoneticPr fontId="1" type="noConversion"/>
  </si>
  <si>
    <r>
      <t>miR-15b-5p inhibitor</t>
    </r>
    <r>
      <rPr>
        <sz val="10"/>
        <color theme="1"/>
        <rFont val="Times New Roman"/>
        <family val="1"/>
      </rPr>
      <t>+pCDH-BTG2</t>
    </r>
    <phoneticPr fontId="1" type="noConversion"/>
  </si>
  <si>
    <r>
      <t>miR-15b-5p mimic</t>
    </r>
    <r>
      <rPr>
        <sz val="10"/>
        <color theme="1"/>
        <rFont val="Times New Roman"/>
        <family val="1"/>
      </rPr>
      <t>+si-BTG2</t>
    </r>
    <phoneticPr fontId="1" type="noConversion"/>
  </si>
  <si>
    <r>
      <t>miR-15b-5p inhibitor</t>
    </r>
    <r>
      <rPr>
        <sz val="10"/>
        <color theme="1"/>
        <rFont val="Times New Roman"/>
        <family val="1"/>
      </rPr>
      <t>+si-BTG2</t>
    </r>
    <phoneticPr fontId="1" type="noConversion"/>
  </si>
  <si>
    <t>本底</t>
  </si>
  <si>
    <t>miR-15b-5p mimic</t>
    <phoneticPr fontId="1" type="noConversion"/>
  </si>
  <si>
    <t>miR-15b-5p mimic NC</t>
    <phoneticPr fontId="1" type="noConversion"/>
  </si>
  <si>
    <t>miR-15b-5p inhibitor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</si>
</sst>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0"/>
      <name val="Arial"/>
      <family val="2"/>
    </font>
    <font>
      <sz val="11"/>
      <color indexed="4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" fillId="4" borderId="9" applyNumberFormat="0" applyFont="0" applyAlignment="0" applyProtection="0">
      <alignment vertical="center"/>
    </xf>
    <xf numFmtId="0" fontId="2" fillId="0" borderId="0"/>
  </cellStyleXfs>
  <cellXfs count="22">
    <xf numFmtId="0" fontId="0" fillId="0" borderId="0" xfId="0"/>
    <xf numFmtId="0" fontId="20" fillId="0" borderId="0" xfId="0" applyFont="1"/>
    <xf numFmtId="0" fontId="21" fillId="0" borderId="0" xfId="5" applyFont="1"/>
    <xf numFmtId="0" fontId="21" fillId="0" borderId="0" xfId="5" applyFont="1" applyFill="1"/>
    <xf numFmtId="0" fontId="21" fillId="0" borderId="0" xfId="1" applyFont="1" applyFill="1"/>
    <xf numFmtId="0" fontId="21" fillId="0" borderId="0" xfId="3" applyFont="1" applyFill="1"/>
    <xf numFmtId="0" fontId="21" fillId="0" borderId="0" xfId="49" applyFont="1"/>
    <xf numFmtId="176" fontId="21" fillId="0" borderId="0" xfId="7" applyNumberFormat="1" applyFont="1"/>
    <xf numFmtId="176" fontId="20" fillId="0" borderId="0" xfId="0" applyNumberFormat="1" applyFont="1"/>
    <xf numFmtId="0" fontId="23" fillId="0" borderId="0" xfId="0" applyFont="1"/>
    <xf numFmtId="49" fontId="20" fillId="0" borderId="0" xfId="0" applyNumberFormat="1" applyFont="1"/>
    <xf numFmtId="176" fontId="21" fillId="0" borderId="0" xfId="49" applyNumberFormat="1" applyFont="1"/>
    <xf numFmtId="176" fontId="21" fillId="0" borderId="0" xfId="5" applyNumberFormat="1" applyFont="1" applyFill="1"/>
    <xf numFmtId="176" fontId="0" fillId="0" borderId="0" xfId="0" applyNumberFormat="1"/>
    <xf numFmtId="0" fontId="2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176" fontId="25" fillId="0" borderId="0" xfId="0" applyNumberFormat="1" applyFont="1" applyAlignment="1">
      <alignment wrapText="1"/>
    </xf>
  </cellXfs>
  <cellStyles count="50">
    <cellStyle name="20% - 强调文字颜色 1 2" xfId="8" xr:uid="{00000000-0005-0000-0000-000000000000}"/>
    <cellStyle name="20% - 强调文字颜色 2 2" xfId="9" xr:uid="{00000000-0005-0000-0000-000001000000}"/>
    <cellStyle name="20% - 强调文字颜色 3 2" xfId="10" xr:uid="{00000000-0005-0000-0000-000002000000}"/>
    <cellStyle name="20% - 强调文字颜色 4 2" xfId="11" xr:uid="{00000000-0005-0000-0000-000003000000}"/>
    <cellStyle name="20% - 强调文字颜色 5 2" xfId="12" xr:uid="{00000000-0005-0000-0000-000004000000}"/>
    <cellStyle name="20% - 强调文字颜色 6 2" xfId="13" xr:uid="{00000000-0005-0000-0000-000005000000}"/>
    <cellStyle name="40% - 强调文字颜色 1 2" xfId="14" xr:uid="{00000000-0005-0000-0000-000006000000}"/>
    <cellStyle name="40% - 强调文字颜色 2 2" xfId="15" xr:uid="{00000000-0005-0000-0000-000007000000}"/>
    <cellStyle name="40% - 强调文字颜色 3 2" xfId="16" xr:uid="{00000000-0005-0000-0000-000008000000}"/>
    <cellStyle name="40% - 强调文字颜色 4 2" xfId="17" xr:uid="{00000000-0005-0000-0000-000009000000}"/>
    <cellStyle name="40% - 强调文字颜色 5 2" xfId="18" xr:uid="{00000000-0005-0000-0000-00000A000000}"/>
    <cellStyle name="40% - 强调文字颜色 6 2" xfId="19" xr:uid="{00000000-0005-0000-0000-00000B000000}"/>
    <cellStyle name="60% - 强调文字颜色 1 2" xfId="20" xr:uid="{00000000-0005-0000-0000-00000C000000}"/>
    <cellStyle name="60% - 强调文字颜色 2 2" xfId="21" xr:uid="{00000000-0005-0000-0000-00000D000000}"/>
    <cellStyle name="60% - 强调文字颜色 3 2" xfId="22" xr:uid="{00000000-0005-0000-0000-00000E000000}"/>
    <cellStyle name="60% - 强调文字颜色 4 2" xfId="23" xr:uid="{00000000-0005-0000-0000-00000F000000}"/>
    <cellStyle name="60% - 强调文字颜色 5 2" xfId="24" xr:uid="{00000000-0005-0000-0000-000010000000}"/>
    <cellStyle name="60% - 强调文字颜色 6 2" xfId="25" xr:uid="{00000000-0005-0000-0000-000011000000}"/>
    <cellStyle name="标题 1 2" xfId="27" xr:uid="{00000000-0005-0000-0000-000012000000}"/>
    <cellStyle name="标题 2 2" xfId="28" xr:uid="{00000000-0005-0000-0000-000013000000}"/>
    <cellStyle name="标题 3 2" xfId="29" xr:uid="{00000000-0005-0000-0000-000014000000}"/>
    <cellStyle name="标题 4 2" xfId="30" xr:uid="{00000000-0005-0000-0000-000015000000}"/>
    <cellStyle name="标题 5" xfId="26" xr:uid="{00000000-0005-0000-0000-000016000000}"/>
    <cellStyle name="差 2" xfId="31" xr:uid="{00000000-0005-0000-0000-000017000000}"/>
    <cellStyle name="常规" xfId="0" builtinId="0"/>
    <cellStyle name="常规 2" xfId="1" xr:uid="{00000000-0005-0000-0000-000019000000}"/>
    <cellStyle name="常规 2 2" xfId="2" xr:uid="{00000000-0005-0000-0000-00001A000000}"/>
    <cellStyle name="常规 2 3" xfId="4" xr:uid="{00000000-0005-0000-0000-00001B000000}"/>
    <cellStyle name="常规 2 4" xfId="6" xr:uid="{00000000-0005-0000-0000-00001C000000}"/>
    <cellStyle name="常规 3" xfId="3" xr:uid="{00000000-0005-0000-0000-00001D000000}"/>
    <cellStyle name="常规 4" xfId="5" xr:uid="{00000000-0005-0000-0000-00001E000000}"/>
    <cellStyle name="常规 5" xfId="7" xr:uid="{00000000-0005-0000-0000-00001F000000}"/>
    <cellStyle name="常规 6" xfId="49" xr:uid="{00000000-0005-0000-0000-000020000000}"/>
    <cellStyle name="好 2" xfId="32" xr:uid="{00000000-0005-0000-0000-000021000000}"/>
    <cellStyle name="汇总 2" xfId="33" xr:uid="{00000000-0005-0000-0000-000022000000}"/>
    <cellStyle name="计算 2" xfId="34" xr:uid="{00000000-0005-0000-0000-000023000000}"/>
    <cellStyle name="检查单元格 2" xfId="35" xr:uid="{00000000-0005-0000-0000-000024000000}"/>
    <cellStyle name="解释性文本 2" xfId="36" xr:uid="{00000000-0005-0000-0000-000025000000}"/>
    <cellStyle name="警告文本 2" xfId="37" xr:uid="{00000000-0005-0000-0000-000026000000}"/>
    <cellStyle name="链接单元格 2" xfId="38" xr:uid="{00000000-0005-0000-0000-000027000000}"/>
    <cellStyle name="强调文字颜色 1 2" xfId="39" xr:uid="{00000000-0005-0000-0000-000028000000}"/>
    <cellStyle name="强调文字颜色 2 2" xfId="40" xr:uid="{00000000-0005-0000-0000-000029000000}"/>
    <cellStyle name="强调文字颜色 3 2" xfId="41" xr:uid="{00000000-0005-0000-0000-00002A000000}"/>
    <cellStyle name="强调文字颜色 4 2" xfId="42" xr:uid="{00000000-0005-0000-0000-00002B000000}"/>
    <cellStyle name="强调文字颜色 5 2" xfId="43" xr:uid="{00000000-0005-0000-0000-00002C000000}"/>
    <cellStyle name="强调文字颜色 6 2" xfId="44" xr:uid="{00000000-0005-0000-0000-00002D000000}"/>
    <cellStyle name="适中 2" xfId="45" xr:uid="{00000000-0005-0000-0000-00002E000000}"/>
    <cellStyle name="输出 2" xfId="46" xr:uid="{00000000-0005-0000-0000-00002F000000}"/>
    <cellStyle name="输入 2" xfId="47" xr:uid="{00000000-0005-0000-0000-000030000000}"/>
    <cellStyle name="注释 2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3"/>
  <sheetViews>
    <sheetView zoomScaleNormal="100" workbookViewId="0">
      <selection activeCell="D13" sqref="D13"/>
    </sheetView>
  </sheetViews>
  <sheetFormatPr defaultRowHeight="14" x14ac:dyDescent="0.3"/>
  <cols>
    <col min="3" max="3" width="9.58203125" customWidth="1"/>
    <col min="4" max="4" width="11.58203125" customWidth="1"/>
    <col min="5" max="5" width="11.4140625" customWidth="1"/>
    <col min="6" max="6" width="14.6640625" customWidth="1"/>
    <col min="7" max="7" width="12.1640625" customWidth="1"/>
    <col min="8" max="8" width="10.08203125" customWidth="1"/>
    <col min="12" max="12" width="11.5" customWidth="1"/>
    <col min="24" max="24" width="10" customWidth="1"/>
    <col min="25" max="28" width="12.25" customWidth="1"/>
  </cols>
  <sheetData>
    <row r="1" spans="1:37" ht="16" x14ac:dyDescent="0.35">
      <c r="A1" s="9" t="s">
        <v>8</v>
      </c>
      <c r="C1" s="1"/>
      <c r="D1" s="1"/>
      <c r="E1" s="1"/>
      <c r="F1" s="1"/>
      <c r="G1" s="1"/>
      <c r="H1" s="1"/>
      <c r="J1" t="s">
        <v>7</v>
      </c>
      <c r="T1" s="9" t="s">
        <v>9</v>
      </c>
      <c r="U1" s="1"/>
      <c r="V1" s="1"/>
      <c r="X1" s="1"/>
      <c r="Y1" s="1"/>
      <c r="Z1" s="1"/>
      <c r="AA1" s="1"/>
      <c r="AB1" s="1"/>
      <c r="AC1" s="2"/>
    </row>
    <row r="2" spans="1:37" ht="16" x14ac:dyDescent="0.35">
      <c r="A2" s="1"/>
      <c r="B2" s="1" t="s">
        <v>6</v>
      </c>
      <c r="C2" s="14" t="s">
        <v>14</v>
      </c>
      <c r="D2" s="14" t="s">
        <v>12</v>
      </c>
      <c r="E2" s="14" t="s">
        <v>15</v>
      </c>
      <c r="F2" s="14" t="s">
        <v>16</v>
      </c>
      <c r="G2" s="14"/>
      <c r="H2" s="14"/>
      <c r="J2" s="1" t="s">
        <v>6</v>
      </c>
      <c r="K2" s="14" t="s">
        <v>10</v>
      </c>
      <c r="L2" s="14" t="s">
        <v>12</v>
      </c>
      <c r="M2" s="14" t="s">
        <v>11</v>
      </c>
      <c r="N2" s="14" t="s">
        <v>13</v>
      </c>
      <c r="O2" s="3" t="s">
        <v>2</v>
      </c>
      <c r="P2" s="3"/>
      <c r="Q2" s="3"/>
      <c r="R2" s="3"/>
      <c r="T2" s="1"/>
      <c r="U2" s="1" t="s">
        <v>6</v>
      </c>
      <c r="V2" s="14" t="s">
        <v>10</v>
      </c>
      <c r="W2" s="14" t="s">
        <v>12</v>
      </c>
      <c r="X2" s="14" t="s">
        <v>15</v>
      </c>
      <c r="Y2" s="14" t="s">
        <v>16</v>
      </c>
      <c r="Z2" s="14"/>
      <c r="AA2" s="14"/>
      <c r="AB2" s="14"/>
      <c r="AC2" s="10"/>
      <c r="AD2" s="10"/>
      <c r="AE2" s="10"/>
      <c r="AF2" s="1"/>
      <c r="AG2" s="1"/>
      <c r="AH2" s="3"/>
    </row>
    <row r="3" spans="1:37" ht="15.5" x14ac:dyDescent="0.35">
      <c r="A3" s="4">
        <v>1</v>
      </c>
      <c r="B3" s="11">
        <v>0.78456199999999998</v>
      </c>
      <c r="C3" s="11">
        <v>0.78652100000000003</v>
      </c>
      <c r="D3" s="11">
        <v>0.78542299999999998</v>
      </c>
      <c r="E3" s="11">
        <v>1.0954870000000001</v>
      </c>
      <c r="F3" s="11">
        <v>0.66487499999999999</v>
      </c>
      <c r="G3" s="11"/>
      <c r="H3" s="11"/>
      <c r="J3" s="7">
        <v>0.889741</v>
      </c>
      <c r="K3" s="7">
        <v>0.88473599999999997</v>
      </c>
      <c r="L3" s="8">
        <v>0.80578899999999998</v>
      </c>
      <c r="M3" s="8">
        <v>1.1958745</v>
      </c>
      <c r="N3" s="8">
        <v>0.75147799999999998</v>
      </c>
      <c r="O3" s="12">
        <v>4.7E-2</v>
      </c>
      <c r="P3" s="12"/>
      <c r="Q3" s="12"/>
      <c r="R3" s="12"/>
      <c r="T3" s="4">
        <v>1</v>
      </c>
      <c r="U3" s="8">
        <v>1.1125890000000001</v>
      </c>
      <c r="V3" s="8">
        <v>1.1125890000000001</v>
      </c>
      <c r="W3" s="8">
        <v>1.1258969999999999</v>
      </c>
      <c r="X3" s="8">
        <v>1.521487</v>
      </c>
      <c r="Y3" s="8">
        <v>0.90564800000000001</v>
      </c>
      <c r="Z3" s="8"/>
      <c r="AA3" s="8"/>
      <c r="AB3" s="8"/>
      <c r="AC3" s="6"/>
      <c r="AD3" s="6"/>
      <c r="AE3" s="6"/>
      <c r="AF3" s="6"/>
      <c r="AG3" s="6"/>
      <c r="AH3" s="3"/>
    </row>
    <row r="4" spans="1:37" ht="15.5" x14ac:dyDescent="0.35">
      <c r="A4" s="4">
        <v>2</v>
      </c>
      <c r="B4" s="11">
        <v>0.79542800000000002</v>
      </c>
      <c r="C4" s="11">
        <v>0.71256900000000001</v>
      </c>
      <c r="D4" s="11">
        <v>0.79586000000000001</v>
      </c>
      <c r="E4" s="11">
        <v>1.086457</v>
      </c>
      <c r="F4" s="11">
        <v>0.69874099999999995</v>
      </c>
      <c r="G4" s="11"/>
      <c r="H4" s="11"/>
      <c r="J4" s="7">
        <v>0.803257</v>
      </c>
      <c r="K4" s="7">
        <v>0.84782100000000005</v>
      </c>
      <c r="L4" s="8">
        <v>0.89874100000000001</v>
      </c>
      <c r="M4" s="8">
        <v>1.1906874000000001</v>
      </c>
      <c r="N4" s="8">
        <v>0.74213600000000002</v>
      </c>
      <c r="O4" s="13"/>
      <c r="P4" s="13"/>
      <c r="Q4" s="13"/>
      <c r="R4" s="13"/>
      <c r="T4" s="4">
        <v>2</v>
      </c>
      <c r="U4" s="8">
        <v>1.1258790000000001</v>
      </c>
      <c r="V4" s="8">
        <v>1.124879</v>
      </c>
      <c r="W4" s="8">
        <v>1.156987</v>
      </c>
      <c r="X4" s="8">
        <v>1.5214890000000001</v>
      </c>
      <c r="Y4" s="8">
        <v>0.91459699999999999</v>
      </c>
      <c r="Z4" s="8"/>
      <c r="AA4" s="8"/>
      <c r="AB4" s="8"/>
      <c r="AC4" s="6"/>
      <c r="AD4" s="6"/>
      <c r="AE4" s="6"/>
      <c r="AF4" s="6"/>
      <c r="AG4" s="6"/>
      <c r="AK4" s="2"/>
    </row>
    <row r="5" spans="1:37" ht="15.5" x14ac:dyDescent="0.35">
      <c r="A5" s="4">
        <v>3</v>
      </c>
      <c r="B5" s="11">
        <v>0.765849</v>
      </c>
      <c r="C5" s="11">
        <v>0.79582399999999998</v>
      </c>
      <c r="D5" s="11">
        <v>0.75124800000000003</v>
      </c>
      <c r="E5" s="11">
        <v>1.105896</v>
      </c>
      <c r="F5" s="11">
        <v>0.68578399999999995</v>
      </c>
      <c r="G5" s="11"/>
      <c r="H5" s="11"/>
      <c r="J5" s="7">
        <v>0.88741300000000001</v>
      </c>
      <c r="K5" s="7">
        <v>0.88432900000000003</v>
      </c>
      <c r="L5" s="8">
        <v>0.88631000000000004</v>
      </c>
      <c r="M5" s="8">
        <v>1.1912586999999999</v>
      </c>
      <c r="N5" s="8">
        <v>0.78879600000000005</v>
      </c>
      <c r="O5" s="13"/>
      <c r="P5" s="13"/>
      <c r="Q5" s="13"/>
      <c r="R5" s="13"/>
      <c r="T5" s="4">
        <v>3</v>
      </c>
      <c r="U5" s="8">
        <v>1.1589739999999999</v>
      </c>
      <c r="V5" s="8">
        <v>1.1358790000000001</v>
      </c>
      <c r="W5" s="8">
        <v>1.112598</v>
      </c>
      <c r="X5" s="8">
        <v>1.5369870000000001</v>
      </c>
      <c r="Y5" s="8">
        <v>0.90365700000000004</v>
      </c>
      <c r="Z5" s="8"/>
      <c r="AA5" s="8"/>
      <c r="AB5" s="8"/>
      <c r="AC5" s="6"/>
      <c r="AD5" s="6"/>
      <c r="AE5" s="6"/>
      <c r="AF5" s="6"/>
      <c r="AG5" s="6"/>
    </row>
    <row r="6" spans="1:37" ht="15.5" x14ac:dyDescent="0.35">
      <c r="A6" s="4">
        <v>4</v>
      </c>
      <c r="B6" s="11">
        <v>0.79501200000000005</v>
      </c>
      <c r="C6" s="11">
        <v>0.77542100000000003</v>
      </c>
      <c r="D6" s="11">
        <v>0.75896300000000005</v>
      </c>
      <c r="E6" s="11">
        <v>1.1157840000000001</v>
      </c>
      <c r="F6" s="11">
        <v>0.62874099999999999</v>
      </c>
      <c r="G6" s="11"/>
      <c r="H6" s="11"/>
      <c r="J6" s="7">
        <v>0.81058699999999995</v>
      </c>
      <c r="K6" s="7">
        <v>0.80247800000000002</v>
      </c>
      <c r="L6" s="8">
        <v>0.80623235294117701</v>
      </c>
      <c r="M6" s="8">
        <v>1.1912578</v>
      </c>
      <c r="N6" s="8">
        <v>0.75879399999999997</v>
      </c>
      <c r="O6" s="13"/>
      <c r="P6" s="13"/>
      <c r="Q6" s="13"/>
      <c r="R6" s="13"/>
      <c r="T6" s="4">
        <v>4</v>
      </c>
      <c r="U6" s="8">
        <v>1.1325890000000001</v>
      </c>
      <c r="V6" s="8">
        <v>1.1258790000000001</v>
      </c>
      <c r="W6" s="8">
        <v>1.136987</v>
      </c>
      <c r="X6" s="8">
        <v>1.547841</v>
      </c>
      <c r="Y6" s="8">
        <v>0.925987</v>
      </c>
      <c r="Z6" s="8"/>
      <c r="AA6" s="8"/>
      <c r="AB6" s="8"/>
      <c r="AC6" s="6"/>
      <c r="AD6" s="6"/>
      <c r="AE6" s="6"/>
      <c r="AF6" s="6"/>
      <c r="AG6" s="6"/>
    </row>
    <row r="7" spans="1:37" ht="15.5" x14ac:dyDescent="0.35">
      <c r="A7" s="4">
        <v>5</v>
      </c>
      <c r="B7" s="11">
        <v>0.80265399999999998</v>
      </c>
      <c r="C7" s="11">
        <v>0.76589600000000002</v>
      </c>
      <c r="D7" s="11">
        <v>0.76548400000000005</v>
      </c>
      <c r="E7" s="11">
        <v>1.102698</v>
      </c>
      <c r="F7" s="11">
        <v>0.675987</v>
      </c>
      <c r="G7" s="11"/>
      <c r="H7" s="11"/>
      <c r="J7" s="7">
        <v>0.80314700000000006</v>
      </c>
      <c r="K7" s="7">
        <v>0.89871199999999996</v>
      </c>
      <c r="L7" s="8">
        <v>0.87026499999999996</v>
      </c>
      <c r="M7" s="8">
        <v>1.1903587</v>
      </c>
      <c r="N7" s="8">
        <v>0.76587899999999998</v>
      </c>
      <c r="O7" s="13"/>
      <c r="P7" s="13"/>
      <c r="Q7" s="13"/>
      <c r="R7" s="13"/>
      <c r="T7" s="4">
        <v>5</v>
      </c>
      <c r="U7" s="8">
        <v>1.1448750000000001</v>
      </c>
      <c r="V7" s="8">
        <v>1.124879</v>
      </c>
      <c r="W7" s="8">
        <v>1.1156980000000001</v>
      </c>
      <c r="X7" s="8">
        <v>1.5369870000000001</v>
      </c>
      <c r="Y7" s="8">
        <v>0.93021399999999999</v>
      </c>
      <c r="Z7" s="8"/>
      <c r="AA7" s="8"/>
      <c r="AB7" s="8"/>
      <c r="AC7" s="6"/>
      <c r="AD7" s="6"/>
      <c r="AE7" s="6"/>
      <c r="AF7" s="6"/>
      <c r="AG7" s="6"/>
    </row>
    <row r="8" spans="1:37" ht="15.5" x14ac:dyDescent="0.35">
      <c r="A8" s="4">
        <v>6</v>
      </c>
      <c r="B8" s="11">
        <v>0.72365800000000002</v>
      </c>
      <c r="C8" s="11">
        <v>0.80356899999999998</v>
      </c>
      <c r="D8" s="11">
        <v>0.78523600000000005</v>
      </c>
      <c r="E8" s="11">
        <v>1.085474</v>
      </c>
      <c r="F8" s="11">
        <v>0.665879</v>
      </c>
      <c r="G8" s="11"/>
      <c r="H8" s="11"/>
      <c r="J8" s="7">
        <v>0.89745799999999998</v>
      </c>
      <c r="K8" s="7">
        <v>0.80217799999999995</v>
      </c>
      <c r="L8" s="8">
        <v>0.80238699999999996</v>
      </c>
      <c r="M8" s="8">
        <v>1.1931278000000001</v>
      </c>
      <c r="N8" s="8">
        <v>0.73698399999999997</v>
      </c>
      <c r="O8" s="13"/>
      <c r="P8" s="13"/>
      <c r="Q8" s="13"/>
      <c r="R8" s="13"/>
      <c r="T8" s="4">
        <v>6</v>
      </c>
      <c r="U8" s="8">
        <v>1.1598740000000001</v>
      </c>
      <c r="V8" s="8">
        <v>1.1258790000000001</v>
      </c>
      <c r="W8" s="8">
        <v>1.148795</v>
      </c>
      <c r="X8" s="8">
        <v>1.565879</v>
      </c>
      <c r="Y8" s="8">
        <v>0.92698740000000002</v>
      </c>
      <c r="Z8" s="8"/>
      <c r="AA8" s="8"/>
      <c r="AB8" s="8"/>
      <c r="AC8" s="6"/>
      <c r="AD8" s="6"/>
      <c r="AE8" s="6"/>
      <c r="AF8" s="6"/>
      <c r="AG8" s="6"/>
    </row>
    <row r="9" spans="1:37" ht="15.5" x14ac:dyDescent="0.35">
      <c r="A9" s="1"/>
      <c r="B9" s="1"/>
      <c r="C9" s="1"/>
      <c r="D9" s="1"/>
      <c r="E9" s="1"/>
      <c r="F9" s="1"/>
      <c r="G9" s="1"/>
      <c r="H9" s="1"/>
      <c r="J9" s="1"/>
      <c r="K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37" ht="15.5" x14ac:dyDescent="0.35">
      <c r="A10" s="1"/>
      <c r="B10" s="1"/>
      <c r="C10" s="1"/>
      <c r="D10" s="1"/>
      <c r="E10" s="1"/>
      <c r="F10" s="1"/>
      <c r="G10" s="1"/>
      <c r="H10" s="1"/>
      <c r="J10" s="1"/>
      <c r="K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37" ht="15.5" x14ac:dyDescent="0.35">
      <c r="A11" s="1" t="s">
        <v>1</v>
      </c>
      <c r="B11" s="1">
        <f>AVERAGE(J3:J8)</f>
        <v>0.84860049999999998</v>
      </c>
      <c r="C11" s="1">
        <f>AVERAGE(K3:K8)</f>
        <v>0.85337566666666653</v>
      </c>
      <c r="D11" s="1">
        <f>AVERAGE(L3:L8)</f>
        <v>0.84495405882352959</v>
      </c>
      <c r="E11" s="1">
        <f>AVERAGE(M3:M8)</f>
        <v>1.19209415</v>
      </c>
      <c r="F11" s="1">
        <f>AVERAGE(N3:N8)</f>
        <v>0.75734449999999998</v>
      </c>
      <c r="G11" s="1"/>
      <c r="H11" s="1"/>
      <c r="J11" s="1">
        <f>AVERAGE(B3:B8)</f>
        <v>0.77786049999999995</v>
      </c>
      <c r="K11" s="1">
        <f>AVERAGE(C3:C8)</f>
        <v>0.77329999999999999</v>
      </c>
      <c r="L11" s="1">
        <f>AVERAGE(D3:D8)</f>
        <v>0.77370233333333338</v>
      </c>
      <c r="M11" s="1">
        <f>AVERAGE(E3:E8)</f>
        <v>1.0986326666666668</v>
      </c>
      <c r="N11" s="1">
        <f>AVERAGE(F3:F8)</f>
        <v>0.67000116666666676</v>
      </c>
      <c r="O11" s="1"/>
      <c r="P11" s="1"/>
      <c r="Q11" s="1"/>
      <c r="R11" s="1"/>
      <c r="T11" s="1" t="s">
        <v>1</v>
      </c>
      <c r="U11" s="1">
        <f>AVERAGE(U3:U8)</f>
        <v>1.13913</v>
      </c>
      <c r="V11" s="1">
        <f t="shared" ref="V11:Y11" si="0">AVERAGE(V3:V8)</f>
        <v>1.1249973333333334</v>
      </c>
      <c r="W11" s="1">
        <f>AVERAGE(W3:W8)</f>
        <v>1.132827</v>
      </c>
      <c r="X11" s="1">
        <f>AVERAGE(X3:X8)</f>
        <v>1.5384450000000001</v>
      </c>
      <c r="Y11" s="1">
        <f t="shared" si="0"/>
        <v>0.91784840000000001</v>
      </c>
      <c r="Z11" s="1"/>
      <c r="AA11" s="1"/>
      <c r="AB11" s="1"/>
      <c r="AC11" s="1"/>
      <c r="AD11" s="1"/>
      <c r="AE11" s="1"/>
      <c r="AF11" s="1"/>
      <c r="AG11" s="1"/>
    </row>
    <row r="12" spans="1:37" ht="16" x14ac:dyDescent="0.35">
      <c r="A12" s="5" t="s">
        <v>3</v>
      </c>
      <c r="B12" s="1">
        <f>B11-0.046</f>
        <v>0.80260049999999994</v>
      </c>
      <c r="C12" s="1">
        <f t="shared" ref="C12:F12" si="1">C11-0.046</f>
        <v>0.80737566666666649</v>
      </c>
      <c r="D12" s="1">
        <f t="shared" si="1"/>
        <v>0.79895405882352954</v>
      </c>
      <c r="E12" s="1">
        <f t="shared" si="1"/>
        <v>1.1460941499999999</v>
      </c>
      <c r="F12" s="1">
        <f t="shared" si="1"/>
        <v>0.71134449999999994</v>
      </c>
      <c r="G12" s="1"/>
      <c r="H12" s="1"/>
      <c r="J12" s="1">
        <f>J11-0.046</f>
        <v>0.73186049999999991</v>
      </c>
      <c r="K12" s="1">
        <f>K11-0.046</f>
        <v>0.72729999999999995</v>
      </c>
      <c r="L12" s="1">
        <f>L11-0.046</f>
        <v>0.72770233333333334</v>
      </c>
      <c r="M12" s="1">
        <f>M11-0.046</f>
        <v>1.0526326666666668</v>
      </c>
      <c r="N12" s="1">
        <f>N11-0.046</f>
        <v>0.62400116666666672</v>
      </c>
      <c r="T12" s="5" t="s">
        <v>3</v>
      </c>
      <c r="U12" s="1">
        <f>U11-0.046</f>
        <v>1.0931299999999999</v>
      </c>
      <c r="V12" s="1">
        <f t="shared" ref="V12:Y12" si="2">V11-0.046</f>
        <v>1.0789973333333334</v>
      </c>
      <c r="W12" s="1">
        <f t="shared" si="2"/>
        <v>1.086827</v>
      </c>
      <c r="X12" s="1">
        <f t="shared" si="2"/>
        <v>1.492445</v>
      </c>
      <c r="Y12" s="1">
        <f t="shared" si="2"/>
        <v>0.87184839999999997</v>
      </c>
      <c r="Z12" s="1"/>
      <c r="AA12" s="1"/>
      <c r="AB12" s="1"/>
      <c r="AC12" s="1"/>
      <c r="AD12" s="1"/>
      <c r="AE12" s="1"/>
      <c r="AF12" s="1"/>
      <c r="AG12" s="1"/>
      <c r="AH12" s="1"/>
    </row>
    <row r="13" spans="1:37" ht="16" x14ac:dyDescent="0.35">
      <c r="A13" s="5" t="s">
        <v>4</v>
      </c>
      <c r="B13" s="1">
        <f>B12/$B$12*100</f>
        <v>100</v>
      </c>
      <c r="C13" s="1">
        <f t="shared" ref="C13:F13" si="3">C12/$B$12*100</f>
        <v>100.59496183551676</v>
      </c>
      <c r="D13" s="1">
        <f t="shared" si="3"/>
        <v>99.545671703858844</v>
      </c>
      <c r="E13" s="1">
        <f t="shared" si="3"/>
        <v>142.79758734264431</v>
      </c>
      <c r="F13" s="1">
        <f t="shared" si="3"/>
        <v>88.629959737129496</v>
      </c>
      <c r="G13" s="1"/>
      <c r="H13" s="1"/>
      <c r="J13" s="1">
        <f>J12/$J$12*100</f>
        <v>100</v>
      </c>
      <c r="K13" s="1">
        <f t="shared" ref="K13:N13" si="4">K12/$J$12*100</f>
        <v>99.376862120581734</v>
      </c>
      <c r="L13" s="1">
        <f t="shared" si="4"/>
        <v>99.431836167320611</v>
      </c>
      <c r="M13" s="1">
        <f t="shared" si="4"/>
        <v>143.82968703279749</v>
      </c>
      <c r="N13" s="1">
        <f t="shared" si="4"/>
        <v>85.262309779892036</v>
      </c>
      <c r="T13" s="5" t="s">
        <v>4</v>
      </c>
      <c r="U13" s="1">
        <f>U12/$U$12*100</f>
        <v>100</v>
      </c>
      <c r="V13" s="1">
        <f t="shared" ref="V13:Y13" si="5">V12/$U$12*100</f>
        <v>98.707137607908805</v>
      </c>
      <c r="W13" s="1">
        <f t="shared" si="5"/>
        <v>99.423398863813091</v>
      </c>
      <c r="X13" s="1">
        <f t="shared" si="5"/>
        <v>136.5295070119748</v>
      </c>
      <c r="Y13" s="1">
        <f t="shared" si="5"/>
        <v>79.757064576033969</v>
      </c>
      <c r="Z13" s="1"/>
      <c r="AA13" s="1"/>
      <c r="AB13" s="1"/>
      <c r="AC13" s="1"/>
      <c r="AD13" s="1"/>
      <c r="AE13" s="1"/>
      <c r="AF13" s="1"/>
      <c r="AG13" s="1"/>
    </row>
    <row r="14" spans="1:37" ht="15.5" x14ac:dyDescent="0.35">
      <c r="A14" s="5" t="s">
        <v>5</v>
      </c>
      <c r="B14" s="1">
        <f>STDEV(J3:J8)*100</f>
        <v>4.7229410412369113</v>
      </c>
      <c r="C14" s="1">
        <f>STDEV(K3:K8)*100</f>
        <v>4.2987417548239231</v>
      </c>
      <c r="D14" s="1">
        <f>STDEV(L3:L8)*100</f>
        <v>4.4920417386590037</v>
      </c>
      <c r="E14" s="1">
        <f>STDEV(M3:M8)*100</f>
        <v>0.20855535828647395</v>
      </c>
      <c r="F14" s="1">
        <f>STDEV(N3:N8)*100</f>
        <v>1.8678328873322707</v>
      </c>
      <c r="G14" s="1"/>
      <c r="H14" s="1"/>
      <c r="J14" s="1">
        <f>STDEV(C3:C8)*100</f>
        <v>3.2698348569920155</v>
      </c>
      <c r="K14" s="1">
        <f>STDEV(B3:B8)*100</f>
        <v>2.9477468994131768</v>
      </c>
      <c r="L14" s="1">
        <f>STDEV(D3:D8)*100</f>
        <v>1.760879167537245</v>
      </c>
      <c r="M14" s="1">
        <f>STDEV(E3:E8)*100</f>
        <v>1.1787652585085246</v>
      </c>
      <c r="N14" s="1">
        <f>STDEV(F3:F8)*100</f>
        <v>2.3902205943524666</v>
      </c>
      <c r="T14" s="5" t="s">
        <v>5</v>
      </c>
      <c r="U14" s="1">
        <f>STDEV(U3:U8)*100</f>
        <v>1.8867438935902223</v>
      </c>
      <c r="V14" s="1">
        <f t="shared" ref="V14:Y14" si="6">STDEV(V3:V8)*100</f>
        <v>0.74021629721769044</v>
      </c>
      <c r="W14" s="1">
        <f>STDEV(W3:W8)*100</f>
        <v>1.7925558323243374</v>
      </c>
      <c r="X14" s="1">
        <f>STDEV(X3:X8)*100</f>
        <v>1.6853725997535363</v>
      </c>
      <c r="Y14" s="1">
        <f t="shared" si="6"/>
        <v>1.1519404415159653</v>
      </c>
      <c r="Z14" s="1"/>
      <c r="AA14" s="1"/>
      <c r="AB14" s="1"/>
      <c r="AC14" s="1"/>
      <c r="AD14" s="1"/>
      <c r="AE14" s="1"/>
      <c r="AF14" s="1"/>
      <c r="AG14" s="1"/>
    </row>
    <row r="15" spans="1:37" ht="15.5" x14ac:dyDescent="0.35">
      <c r="A15" s="5" t="s">
        <v>0</v>
      </c>
      <c r="B15" s="1"/>
      <c r="C15" s="1">
        <f>TTEST($J$3:$J$8,K3:K8,2,2)</f>
        <v>0.85833877036567274</v>
      </c>
      <c r="D15" s="1">
        <f>TTEST($J$3:$J$8,L3:L8,2,2)</f>
        <v>0.89372347458450108</v>
      </c>
      <c r="E15" s="1">
        <f>TTEST($J$3:$J$8,M3:M8,2,2)</f>
        <v>6.693154935190383E-9</v>
      </c>
      <c r="F15" s="1">
        <f>TTEST($J$3:$J$8,N3:N8,2,2)</f>
        <v>1.33260707006664E-3</v>
      </c>
      <c r="G15" s="1"/>
      <c r="H15" s="1"/>
      <c r="J15" s="1"/>
      <c r="K15" s="1">
        <f>TTEST($B3:$B8,C3:C8,2,2)</f>
        <v>0.80483246983631529</v>
      </c>
      <c r="L15" s="1">
        <f>TTEST($B3:$B8,D3:D8,2,2)</f>
        <v>0.77281479091809757</v>
      </c>
      <c r="M15" s="1">
        <f>TTEST($B3:$B8,E3:E8,2,2)</f>
        <v>2.6494980497657813E-10</v>
      </c>
      <c r="N15" s="1">
        <f>TTEST($B3:$B8,F3:F8,2,2)</f>
        <v>3.8915125123815872E-5</v>
      </c>
      <c r="T15" s="5" t="s">
        <v>0</v>
      </c>
      <c r="U15" s="1"/>
      <c r="V15" s="1">
        <f>TTEST($U$3:$U$8,V3:V8,2,2)</f>
        <v>0.11842879887246391</v>
      </c>
      <c r="W15" s="1">
        <f>TTEST($U$3:$U$8,W3:W8,2,2)</f>
        <v>0.56619522378412945</v>
      </c>
      <c r="X15" s="1">
        <f>TTEST($U$3:$U$8,X3:X8,2,2)</f>
        <v>3.1982443022207053E-12</v>
      </c>
      <c r="Y15" s="1">
        <f t="shared" ref="Y15" si="7">TTEST($U$3:$U$8,Y3:Y8,2,2)</f>
        <v>2.9050968885959714E-10</v>
      </c>
      <c r="Z15" s="1"/>
      <c r="AA15" s="1"/>
      <c r="AB15" s="1"/>
      <c r="AC15" s="1"/>
      <c r="AD15" s="1"/>
      <c r="AE15" s="1"/>
      <c r="AF15" s="1"/>
      <c r="AG15" s="1"/>
    </row>
    <row r="16" spans="1:37" ht="15.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O16" s="1"/>
      <c r="P16" s="1"/>
      <c r="Q16" s="1"/>
      <c r="R16" s="1"/>
      <c r="S16" s="1"/>
      <c r="T16" s="1"/>
      <c r="U16" s="1"/>
      <c r="V16" s="1"/>
      <c r="W16" s="1"/>
    </row>
    <row r="17" spans="1:19" ht="15.5" x14ac:dyDescent="0.35">
      <c r="A17" s="1"/>
      <c r="B17" s="1"/>
      <c r="O17" s="1"/>
      <c r="P17" s="1"/>
      <c r="Q17" s="1"/>
      <c r="R17" s="1"/>
      <c r="S17" s="1"/>
    </row>
    <row r="18" spans="1:19" ht="15.5" x14ac:dyDescent="0.35">
      <c r="O18" s="1"/>
      <c r="P18" s="1"/>
      <c r="Q18" s="1"/>
      <c r="R18" s="1"/>
      <c r="S18" s="1"/>
    </row>
    <row r="19" spans="1:19" ht="15.5" x14ac:dyDescent="0.35">
      <c r="O19" s="1"/>
      <c r="P19" s="1"/>
      <c r="Q19" s="1"/>
      <c r="R19" s="1"/>
      <c r="S19" s="1"/>
    </row>
    <row r="20" spans="1:19" ht="15.5" x14ac:dyDescent="0.35">
      <c r="O20" s="1"/>
      <c r="P20" s="1"/>
      <c r="Q20" s="1"/>
      <c r="R20" s="1"/>
      <c r="S20" s="1"/>
    </row>
    <row r="21" spans="1:19" ht="15.5" x14ac:dyDescent="0.35">
      <c r="O21" s="1"/>
      <c r="P21" s="1"/>
      <c r="Q21" s="1"/>
      <c r="R21" s="1"/>
      <c r="S21" s="1"/>
    </row>
    <row r="22" spans="1:19" ht="15.5" x14ac:dyDescent="0.35">
      <c r="O22" s="1"/>
      <c r="P22" s="1"/>
      <c r="Q22" s="1"/>
      <c r="R22" s="1"/>
      <c r="S22" s="1"/>
    </row>
    <row r="23" spans="1:19" ht="15.5" x14ac:dyDescent="0.35">
      <c r="K23" s="1"/>
      <c r="L23" s="1"/>
      <c r="M23" s="1"/>
      <c r="N23" s="1"/>
      <c r="O23" s="1"/>
      <c r="P23" s="1"/>
      <c r="Q23" s="1"/>
      <c r="R23" s="1"/>
      <c r="S23" s="1"/>
    </row>
    <row r="24" spans="1:19" ht="15.5" x14ac:dyDescent="0.35">
      <c r="K24" s="1"/>
      <c r="L24" s="1"/>
      <c r="M24" s="1"/>
      <c r="N24" s="1"/>
      <c r="O24" s="1"/>
      <c r="P24" s="1"/>
      <c r="Q24" s="1"/>
      <c r="R24" s="1"/>
      <c r="S24" s="1"/>
    </row>
    <row r="25" spans="1:19" ht="15.5" x14ac:dyDescent="0.35">
      <c r="K25" s="1"/>
      <c r="L25" s="1"/>
      <c r="M25" s="1"/>
      <c r="N25" s="1"/>
      <c r="O25" s="1"/>
      <c r="P25" s="1"/>
      <c r="Q25" s="1"/>
      <c r="R25" s="1"/>
      <c r="S25" s="1"/>
    </row>
    <row r="26" spans="1:19" ht="15.5" x14ac:dyDescent="0.35">
      <c r="K26" s="1"/>
      <c r="L26" s="1"/>
      <c r="M26" s="1"/>
      <c r="N26" s="1"/>
      <c r="O26" s="1"/>
      <c r="P26" s="1"/>
      <c r="Q26" s="1"/>
      <c r="R26" s="1"/>
      <c r="S26" s="1"/>
    </row>
    <row r="27" spans="1:19" ht="15.5" x14ac:dyDescent="0.35">
      <c r="K27" s="1"/>
      <c r="L27" s="1"/>
      <c r="M27" s="1"/>
      <c r="N27" s="1"/>
      <c r="O27" s="1"/>
      <c r="P27" s="1"/>
      <c r="Q27" s="1"/>
      <c r="R27" s="1"/>
      <c r="S27" s="1"/>
    </row>
    <row r="28" spans="1:19" ht="15.5" x14ac:dyDescent="0.35">
      <c r="K28" s="1"/>
      <c r="L28" s="1"/>
      <c r="M28" s="1"/>
      <c r="N28" s="1"/>
      <c r="O28" s="1"/>
      <c r="P28" s="1"/>
      <c r="Q28" s="1"/>
      <c r="R28" s="1"/>
      <c r="S28" s="1"/>
    </row>
    <row r="29" spans="1:19" ht="15.5" x14ac:dyDescent="0.35">
      <c r="K29" s="1"/>
      <c r="L29" s="1"/>
      <c r="M29" s="1"/>
      <c r="N29" s="1"/>
      <c r="O29" s="1"/>
      <c r="P29" s="1"/>
      <c r="Q29" s="1"/>
      <c r="R29" s="1"/>
      <c r="S29" s="1"/>
    </row>
    <row r="30" spans="1:19" ht="15.5" x14ac:dyDescent="0.35">
      <c r="K30" s="1"/>
      <c r="L30" s="1"/>
      <c r="M30" s="1"/>
      <c r="N30" s="1"/>
      <c r="O30" s="1"/>
      <c r="P30" s="1"/>
      <c r="Q30" s="1"/>
      <c r="R30" s="1"/>
      <c r="S30" s="1"/>
    </row>
    <row r="31" spans="1:19" ht="15.5" x14ac:dyDescent="0.35">
      <c r="K31" s="1"/>
      <c r="L31" s="1"/>
      <c r="M31" s="1"/>
      <c r="N31" s="1"/>
      <c r="O31" s="1"/>
      <c r="P31" s="1"/>
      <c r="Q31" s="1"/>
      <c r="R31" s="1"/>
      <c r="S31" s="1"/>
    </row>
    <row r="32" spans="1:19" ht="15.5" x14ac:dyDescent="0.35">
      <c r="K32" s="1"/>
      <c r="L32" s="1"/>
      <c r="M32" s="1"/>
      <c r="N32" s="1"/>
      <c r="O32" s="1"/>
      <c r="P32" s="1"/>
      <c r="Q32" s="1"/>
      <c r="R32" s="1"/>
      <c r="S32" s="1"/>
    </row>
    <row r="33" spans="1:19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</sheetData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F52A5-012E-4184-A31B-12F34F8D1AF4}">
  <dimension ref="A4:J20"/>
  <sheetViews>
    <sheetView tabSelected="1" topLeftCell="A4" workbookViewId="0">
      <selection activeCell="B5" sqref="B5:J5"/>
    </sheetView>
  </sheetViews>
  <sheetFormatPr defaultRowHeight="14" x14ac:dyDescent="0.3"/>
  <cols>
    <col min="1" max="1" width="8.6640625" style="16"/>
    <col min="2" max="2" width="7.4140625" style="16" customWidth="1"/>
    <col min="3" max="4" width="13.33203125" style="16" customWidth="1"/>
    <col min="5" max="5" width="15.75" style="16" customWidth="1"/>
    <col min="6" max="6" width="12.58203125" style="16" customWidth="1"/>
    <col min="7" max="7" width="13.25" style="16" customWidth="1"/>
    <col min="8" max="8" width="15.83203125" style="16" customWidth="1"/>
    <col min="9" max="9" width="17.6640625" style="16" customWidth="1"/>
    <col min="10" max="10" width="13.75" style="16" customWidth="1"/>
    <col min="11" max="16384" width="8.6640625" style="16"/>
  </cols>
  <sheetData>
    <row r="4" spans="1:10" ht="15.5" x14ac:dyDescent="0.35">
      <c r="A4" s="20" t="s">
        <v>23</v>
      </c>
      <c r="B4" s="12">
        <v>4.7E-2</v>
      </c>
    </row>
    <row r="5" spans="1:10" s="18" customFormat="1" ht="28.5" customHeight="1" x14ac:dyDescent="0.3">
      <c r="B5" s="19" t="s">
        <v>17</v>
      </c>
      <c r="C5" s="17" t="s">
        <v>24</v>
      </c>
      <c r="D5" s="17" t="s">
        <v>21</v>
      </c>
      <c r="E5" s="17" t="s">
        <v>19</v>
      </c>
      <c r="F5" s="17" t="s">
        <v>25</v>
      </c>
      <c r="G5" s="17" t="s">
        <v>26</v>
      </c>
      <c r="H5" s="17" t="s">
        <v>22</v>
      </c>
      <c r="I5" s="17" t="s">
        <v>20</v>
      </c>
      <c r="J5" s="17" t="s">
        <v>18</v>
      </c>
    </row>
    <row r="6" spans="1:10" ht="15.5" x14ac:dyDescent="0.35">
      <c r="B6" s="11">
        <v>0.684562</v>
      </c>
      <c r="C6" s="8">
        <v>1.1958745</v>
      </c>
      <c r="D6" s="8">
        <v>1.521487</v>
      </c>
      <c r="E6" s="8">
        <v>0.80578899999999998</v>
      </c>
      <c r="F6" s="11">
        <v>0.68652100000000005</v>
      </c>
      <c r="G6" s="11">
        <v>0.46487499999999998</v>
      </c>
      <c r="H6" s="8">
        <v>0.75147799999999998</v>
      </c>
      <c r="I6" s="8">
        <v>0.30564799999999998</v>
      </c>
      <c r="J6" s="11">
        <v>0.685423</v>
      </c>
    </row>
    <row r="7" spans="1:10" ht="15.5" x14ac:dyDescent="0.35">
      <c r="B7" s="11">
        <v>0.69542800000000005</v>
      </c>
      <c r="C7" s="8">
        <v>1.1906874000000001</v>
      </c>
      <c r="D7" s="8">
        <v>1.5214890000000001</v>
      </c>
      <c r="E7" s="8">
        <v>0.89874100000000001</v>
      </c>
      <c r="F7" s="11">
        <v>0.61256900000000003</v>
      </c>
      <c r="G7" s="11">
        <v>0.49874099999999993</v>
      </c>
      <c r="H7" s="8">
        <v>0.74213600000000002</v>
      </c>
      <c r="I7" s="8">
        <v>0.31459700000000002</v>
      </c>
      <c r="J7" s="11">
        <v>0.69586000000000003</v>
      </c>
    </row>
    <row r="8" spans="1:10" ht="15.5" x14ac:dyDescent="0.35">
      <c r="B8" s="11">
        <v>0.66584900000000002</v>
      </c>
      <c r="C8" s="8">
        <v>1.1912586999999999</v>
      </c>
      <c r="D8" s="8">
        <v>1.5369870000000001</v>
      </c>
      <c r="E8" s="8">
        <v>0.88631000000000004</v>
      </c>
      <c r="F8" s="11">
        <v>0.695824</v>
      </c>
      <c r="G8" s="11">
        <v>0.48578399999999994</v>
      </c>
      <c r="H8" s="8">
        <v>0.78879600000000005</v>
      </c>
      <c r="I8" s="8">
        <v>0.30365700000000001</v>
      </c>
      <c r="J8" s="11">
        <v>0.65124800000000005</v>
      </c>
    </row>
    <row r="9" spans="1:10" ht="15.5" x14ac:dyDescent="0.35">
      <c r="B9" s="11">
        <v>0.69501199999999996</v>
      </c>
      <c r="C9" s="8">
        <v>1.1912578</v>
      </c>
      <c r="D9" s="8">
        <v>1.547841</v>
      </c>
      <c r="E9" s="8">
        <v>0.80623235294117701</v>
      </c>
      <c r="F9" s="11">
        <v>0.67542100000000005</v>
      </c>
      <c r="G9" s="11">
        <v>0.42874099999999998</v>
      </c>
      <c r="H9" s="8">
        <v>0.75879399999999997</v>
      </c>
      <c r="I9" s="8">
        <v>0.32598700000000003</v>
      </c>
      <c r="J9" s="11">
        <v>0.65896300000000008</v>
      </c>
    </row>
    <row r="10" spans="1:10" ht="15.5" x14ac:dyDescent="0.35">
      <c r="B10" s="11">
        <v>0.702654</v>
      </c>
      <c r="C10" s="8">
        <v>1.1903587</v>
      </c>
      <c r="D10" s="8">
        <v>1.5369870000000001</v>
      </c>
      <c r="E10" s="8">
        <v>0.87026499999999996</v>
      </c>
      <c r="F10" s="11">
        <v>0.66589600000000004</v>
      </c>
      <c r="G10" s="11">
        <v>0.47598699999999999</v>
      </c>
      <c r="H10" s="8">
        <v>0.76587899999999998</v>
      </c>
      <c r="I10" s="8">
        <v>0.33021400000000001</v>
      </c>
      <c r="J10" s="11">
        <v>0.66548400000000008</v>
      </c>
    </row>
    <row r="11" spans="1:10" ht="15.5" x14ac:dyDescent="0.35">
      <c r="B11" s="11">
        <v>0.62365800000000005</v>
      </c>
      <c r="C11" s="8">
        <v>1.1931278000000001</v>
      </c>
      <c r="D11" s="8">
        <v>1.565879</v>
      </c>
      <c r="E11" s="8">
        <v>0.80238699999999996</v>
      </c>
      <c r="F11" s="11">
        <v>0.703569</v>
      </c>
      <c r="G11" s="11">
        <v>0.46587899999999999</v>
      </c>
      <c r="H11" s="8">
        <v>0.73698399999999997</v>
      </c>
      <c r="I11" s="8">
        <v>0.32698739999999998</v>
      </c>
      <c r="J11" s="11">
        <v>0.68523600000000007</v>
      </c>
    </row>
    <row r="12" spans="1:10" ht="15.5" x14ac:dyDescent="0.35">
      <c r="C12" s="8"/>
      <c r="D12" s="15"/>
      <c r="E12" s="15"/>
      <c r="F12" s="15"/>
      <c r="H12" s="15"/>
      <c r="I12" s="15"/>
    </row>
    <row r="13" spans="1:10" ht="14.5" x14ac:dyDescent="0.3">
      <c r="A13" s="20"/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3"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3">
      <c r="B15" s="21">
        <f>B6/$B$6*100</f>
        <v>100</v>
      </c>
      <c r="C15" s="21">
        <f t="shared" ref="C15:J15" si="0">C6/$B$6*100</f>
        <v>174.69191979689202</v>
      </c>
      <c r="D15" s="21">
        <f t="shared" si="0"/>
        <v>222.25700520917027</v>
      </c>
      <c r="E15" s="21">
        <f t="shared" si="0"/>
        <v>117.70869548704135</v>
      </c>
      <c r="F15" s="21">
        <f t="shared" si="0"/>
        <v>100.28616838211879</v>
      </c>
      <c r="G15" s="21">
        <f t="shared" si="0"/>
        <v>67.908385215656139</v>
      </c>
      <c r="H15" s="21">
        <f t="shared" si="0"/>
        <v>109.77500942208303</v>
      </c>
      <c r="I15" s="21">
        <f t="shared" si="0"/>
        <v>44.648695078020687</v>
      </c>
      <c r="J15" s="21">
        <f t="shared" si="0"/>
        <v>100.12577385247793</v>
      </c>
    </row>
    <row r="16" spans="1:10" x14ac:dyDescent="0.3">
      <c r="B16" s="21">
        <f>B7/$B$7*100</f>
        <v>100</v>
      </c>
      <c r="C16" s="21">
        <f t="shared" ref="C16:J16" si="1">C7/$B$7*100</f>
        <v>171.21648826334285</v>
      </c>
      <c r="D16" s="21">
        <f t="shared" si="1"/>
        <v>218.78454707029343</v>
      </c>
      <c r="E16" s="21">
        <f t="shared" si="1"/>
        <v>129.2356649430279</v>
      </c>
      <c r="F16" s="21">
        <f t="shared" si="1"/>
        <v>88.085179198996883</v>
      </c>
      <c r="G16" s="21">
        <f t="shared" si="1"/>
        <v>71.717129595011968</v>
      </c>
      <c r="H16" s="21">
        <f t="shared" si="1"/>
        <v>106.71643937258781</v>
      </c>
      <c r="I16" s="21">
        <f t="shared" si="1"/>
        <v>45.237896662199397</v>
      </c>
      <c r="J16" s="21">
        <f t="shared" si="1"/>
        <v>100.06212001817585</v>
      </c>
    </row>
    <row r="17" spans="2:10" x14ac:dyDescent="0.3">
      <c r="B17" s="21">
        <f>B8/$B$8*100</f>
        <v>100</v>
      </c>
      <c r="C17" s="21">
        <f t="shared" ref="C17:J17" si="2">C8/$B$8*100</f>
        <v>178.90823595139435</v>
      </c>
      <c r="D17" s="21">
        <f t="shared" si="2"/>
        <v>230.83116442316501</v>
      </c>
      <c r="E17" s="21">
        <f t="shared" si="2"/>
        <v>133.10975911956012</v>
      </c>
      <c r="F17" s="21">
        <f t="shared" si="2"/>
        <v>104.50177142264987</v>
      </c>
      <c r="G17" s="21">
        <f t="shared" si="2"/>
        <v>72.957081860902377</v>
      </c>
      <c r="H17" s="21">
        <f t="shared" si="2"/>
        <v>118.46469695081016</v>
      </c>
      <c r="I17" s="21">
        <f t="shared" si="2"/>
        <v>45.604483899502739</v>
      </c>
      <c r="J17" s="21">
        <f t="shared" si="2"/>
        <v>97.807160482331582</v>
      </c>
    </row>
    <row r="18" spans="2:10" x14ac:dyDescent="0.3">
      <c r="B18" s="21">
        <f>B9/$B$9*100</f>
        <v>100</v>
      </c>
      <c r="C18" s="21">
        <f t="shared" ref="C18:J18" si="3">C9/$B$9*100</f>
        <v>171.40104055757314</v>
      </c>
      <c r="D18" s="21">
        <f t="shared" si="3"/>
        <v>222.70708994952608</v>
      </c>
      <c r="E18" s="21">
        <f t="shared" si="3"/>
        <v>116.00265217595913</v>
      </c>
      <c r="F18" s="21">
        <f t="shared" si="3"/>
        <v>97.181199749069094</v>
      </c>
      <c r="G18" s="21">
        <f t="shared" si="3"/>
        <v>61.688287396476603</v>
      </c>
      <c r="H18" s="21">
        <f t="shared" si="3"/>
        <v>109.17710773339167</v>
      </c>
      <c r="I18" s="21">
        <f t="shared" si="3"/>
        <v>46.903794466858137</v>
      </c>
      <c r="J18" s="21">
        <f t="shared" si="3"/>
        <v>94.813183081730983</v>
      </c>
    </row>
    <row r="19" spans="2:10" x14ac:dyDescent="0.3">
      <c r="B19" s="21">
        <f>B10/$B$10*100</f>
        <v>100</v>
      </c>
      <c r="C19" s="21">
        <f t="shared" ref="C19:J19" si="4">C10/$B$10*100</f>
        <v>169.40894095813871</v>
      </c>
      <c r="D19" s="21">
        <f t="shared" si="4"/>
        <v>218.74023345771892</v>
      </c>
      <c r="E19" s="21">
        <f t="shared" si="4"/>
        <v>123.85398788023691</v>
      </c>
      <c r="F19" s="21">
        <f t="shared" si="4"/>
        <v>94.768691276218448</v>
      </c>
      <c r="G19" s="21">
        <f t="shared" si="4"/>
        <v>67.741306532091187</v>
      </c>
      <c r="H19" s="21">
        <f t="shared" si="4"/>
        <v>108.99802747867371</v>
      </c>
      <c r="I19" s="21">
        <f t="shared" si="4"/>
        <v>46.995249439980419</v>
      </c>
      <c r="J19" s="21">
        <f t="shared" si="4"/>
        <v>94.710056443142719</v>
      </c>
    </row>
    <row r="20" spans="2:10" x14ac:dyDescent="0.3">
      <c r="B20" s="21">
        <f>B11/$B$11*100</f>
        <v>100</v>
      </c>
      <c r="C20" s="21">
        <f t="shared" ref="C20:J20" si="5">C11/$B$11*100</f>
        <v>191.31123147622574</v>
      </c>
      <c r="D20" s="21">
        <f t="shared" si="5"/>
        <v>251.07975845735965</v>
      </c>
      <c r="E20" s="21">
        <f t="shared" si="5"/>
        <v>128.65817483300142</v>
      </c>
      <c r="F20" s="21">
        <f t="shared" si="5"/>
        <v>112.81327265905352</v>
      </c>
      <c r="G20" s="21">
        <f t="shared" si="5"/>
        <v>74.701038068941628</v>
      </c>
      <c r="H20" s="21">
        <f t="shared" si="5"/>
        <v>118.17117715157985</v>
      </c>
      <c r="I20" s="21">
        <f t="shared" si="5"/>
        <v>52.430562904668896</v>
      </c>
      <c r="J20" s="21">
        <f t="shared" si="5"/>
        <v>109.87368076734366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liaoxiangyong</cp:lastModifiedBy>
  <dcterms:created xsi:type="dcterms:W3CDTF">2008-09-11T17:22:52Z</dcterms:created>
  <dcterms:modified xsi:type="dcterms:W3CDTF">2022-09-20T10:06:59Z</dcterms:modified>
</cp:coreProperties>
</file>